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3\Оцінка ефективності  бюджетних програм виконавчого комітету за 2023р\"/>
    </mc:Choice>
  </mc:AlternateContent>
  <bookViews>
    <workbookView xWindow="-120" yWindow="-120" windowWidth="19440" windowHeight="15000"/>
  </bookViews>
  <sheets>
    <sheet name="733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8" i="1" l="1"/>
  <c r="E76" i="1"/>
  <c r="E74" i="1"/>
  <c r="E72" i="1"/>
  <c r="I19" i="1"/>
  <c r="H19" i="1"/>
  <c r="E19" i="1"/>
  <c r="J19" i="1"/>
  <c r="E21" i="1"/>
  <c r="H21" i="1"/>
  <c r="I21" i="1"/>
  <c r="J21" i="1"/>
  <c r="K21" i="1" l="1"/>
  <c r="K19" i="1"/>
  <c r="F98" i="1" l="1"/>
  <c r="F96" i="1"/>
  <c r="F92" i="1"/>
  <c r="F88" i="1"/>
  <c r="F87" i="1"/>
  <c r="F86" i="1"/>
  <c r="H78" i="1"/>
  <c r="B78" i="1"/>
  <c r="H76" i="1"/>
  <c r="B76" i="1"/>
  <c r="H74" i="1"/>
  <c r="B74" i="1"/>
  <c r="H72" i="1"/>
  <c r="B72" i="1"/>
  <c r="H68" i="1"/>
  <c r="G64" i="1"/>
  <c r="F64" i="1"/>
  <c r="E64" i="1"/>
  <c r="J55" i="1"/>
  <c r="I55" i="1"/>
  <c r="H55" i="1"/>
  <c r="E55" i="1"/>
  <c r="J52" i="1"/>
  <c r="I52" i="1"/>
  <c r="H52" i="1"/>
  <c r="E52" i="1"/>
  <c r="J49" i="1"/>
  <c r="I49" i="1"/>
  <c r="H49" i="1"/>
  <c r="E49" i="1"/>
  <c r="J46" i="1"/>
  <c r="I46" i="1"/>
  <c r="H46" i="1"/>
  <c r="E46" i="1"/>
  <c r="E34" i="1"/>
  <c r="E33" i="1"/>
  <c r="E32" i="1"/>
  <c r="E31" i="1"/>
  <c r="J16" i="1"/>
  <c r="I16" i="1"/>
  <c r="H16" i="1"/>
  <c r="E16" i="1"/>
  <c r="K52" i="1" l="1"/>
  <c r="K49" i="1"/>
  <c r="K46" i="1"/>
  <c r="E29" i="1"/>
  <c r="K55" i="1"/>
  <c r="H64" i="1"/>
  <c r="K16" i="1"/>
</calcChain>
</file>

<file path=xl/sharedStrings.xml><?xml version="1.0" encoding="utf-8"?>
<sst xmlns="http://schemas.openxmlformats.org/spreadsheetml/2006/main" count="228" uniqueCount="144">
  <si>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</si>
  <si>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</si>
  <si>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</si>
  <si>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</si>
  <si>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</si>
  <si>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</si>
  <si>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</si>
  <si>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</si>
  <si>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</si>
  <si>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</si>
  <si>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</si>
  <si>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</si>
  <si>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</si>
  <si>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</si>
  <si>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</si>
  <si>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</si>
  <si>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</si>
  <si>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</si>
  <si>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</si>
  <si>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</si>
  <si>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</si>
  <si>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</si>
  <si>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</si>
  <si>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</si>
  <si>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</si>
  <si>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</si>
  <si>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</si>
  <si>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</si>
  <si>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</si>
  <si>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</si>
  <si>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</si>
  <si>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</si>
  <si>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</si>
  <si>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</si>
  <si>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</si>
  <si>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</si>
  <si>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</si>
  <si>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1"/>
        <rFont val="Times New Roman"/>
        <family val="1"/>
        <charset val="204"/>
      </rPr>
      <t>1</t>
    </r>
  </si>
  <si>
    <t>Видатки (надані кредити)</t>
  </si>
  <si>
    <t>5.2 «Виконання бюджетної програми за джерелами надходжень спеціального фонду»                     (тис .грн.)</t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</si>
  <si>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</si>
  <si>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</si>
  <si>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t>План з урахуванням змін</t>
  </si>
  <si>
    <t>Виконано</t>
  </si>
  <si>
    <t>Відхилення</t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</si>
  <si>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</si>
  <si>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</si>
  <si>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</si>
  <si>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</si>
  <si>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</si>
  <si>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</si>
  <si>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</si>
  <si>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</si>
  <si>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</si>
  <si>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</si>
  <si>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</si>
  <si>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</si>
  <si>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</si>
  <si>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</si>
  <si>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</si>
  <si>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</si>
  <si>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</si>
  <si>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</si>
  <si>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</si>
  <si>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</si>
  <si>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</si>
  <si>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</si>
  <si>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</si>
  <si>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Відхилення</t>
    </r>
  </si>
  <si>
    <t>Загальний фонд</t>
  </si>
  <si>
    <t>Спеціальний фонд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</si>
  <si>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</si>
  <si>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</si>
  <si>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</si>
  <si>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</si>
  <si>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</si>
  <si>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</si>
  <si>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якості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</si>
  <si>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</si>
  <si>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</si>
  <si>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</si>
  <si>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</si>
  <si>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</si>
  <si>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t>Відхилення виконання    (у відсотках)</t>
  </si>
  <si>
    <r>
      <rPr>
        <sz val="11"/>
        <rFont val="Times New Roman"/>
        <family val="1"/>
        <charset val="204"/>
      </rPr>
      <t>Видатки (надані кредити)</t>
    </r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</si>
  <si>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</si>
  <si>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</si>
  <si>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</si>
  <si>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</si>
  <si>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5.5 «Виконання інвестиційних (проектів) програм»:  (тис.грн.)</t>
  </si>
  <si>
    <r>
      <rPr>
        <sz val="11"/>
        <rFont val="Times New Roman"/>
        <family val="1"/>
        <charset val="204"/>
      </rPr>
      <t>Код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</si>
  <si>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</si>
  <si>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</si>
  <si>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</si>
  <si>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</si>
  <si>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</si>
  <si>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</si>
  <si>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</si>
  <si>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</si>
  <si>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</si>
  <si>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</si>
  <si>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</si>
  <si>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</si>
  <si>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</si>
  <si>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</si>
  <si>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</si>
  <si>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</si>
  <si>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t xml:space="preserve">Пояснення щодо причин відхилення фактичних надходжень від планового показника - </t>
  </si>
  <si>
    <r>
      <rPr>
        <sz val="11"/>
        <rFont val="Times New Roman"/>
        <family val="1"/>
        <charset val="204"/>
      </rPr>
      <t>Видатки бюджету розвитку всього:</t>
    </r>
  </si>
  <si>
    <t xml:space="preserve">Пояснення щодо причин відхилення касовихвидатків від планового показника </t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</si>
  <si>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</si>
  <si>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</si>
  <si>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</si>
  <si>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</si>
  <si>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t>Напрям спрямування коштів (об’єкт)1</t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</si>
  <si>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</si>
  <si>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</si>
  <si>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б.Узагальнений висновок щодо: </t>
  </si>
  <si>
    <t>Головний бухгалтер виконавчого комітету Ніжинської  міської ради</t>
  </si>
  <si>
    <t>Наталія ЄФІМЕНКО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</si>
  <si>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</si>
  <si>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t>В т.ч.</t>
  </si>
  <si>
    <t>Оцінка ефективності бюджетної програми за 2023рік</t>
  </si>
  <si>
    <t>.0217330</t>
  </si>
  <si>
    <t>.0443</t>
  </si>
  <si>
    <t>Будівництво-1 інших об`єктів комунальної власності</t>
  </si>
  <si>
    <t>Забезпечення розвитку інфраструктури території</t>
  </si>
  <si>
    <t>Реконструкція комутаційної кімнати виконавчого комітету Ніжинської міської ради за адресою пл. ім. Івана Франка, 1, в т. ч. ПКД (коригування ПКД та проведення експертизи та послуги по технічному переоснащенню локальної мережі).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</si>
  <si>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i/>
        <sz val="12"/>
        <rFont val="Times New Roman"/>
        <family val="1"/>
        <charset val="204"/>
      </rPr>
      <t xml:space="preserve"> залишок плану (реконструкція не є першочерговими видатками в умовах воєнного стану).</t>
    </r>
  </si>
  <si>
    <t>обсяг видатків на реконструкцію</t>
  </si>
  <si>
    <t>кількість об’єктів, які планується реконструювати</t>
  </si>
  <si>
    <t>середні витрати на реконструкцію одного об’єкта</t>
  </si>
  <si>
    <t>рівень виконання завдання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</si>
  <si>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плану (реконструкція не є першочерговими видатками в умовах воєнного стану).</t>
    </r>
  </si>
  <si>
    <r>
      <t xml:space="preserve"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 </t>
    </r>
    <r>
      <rPr>
        <i/>
        <sz val="11"/>
        <rFont val="Times New Roman"/>
        <family val="1"/>
        <charset val="204"/>
      </rPr>
      <t>залишок плану (реконструкція не є першочерговими видатками в умовах воєнного стану).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</si>
  <si>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кредиторська  заборгованість та дебіторська  заборгованість</t>
    </r>
  </si>
  <si>
    <r>
      <t xml:space="preserve">Пояснення причин наявності залишку надходжень спеціального фонду, в т.ч. власних надходжень бюджетних установ та інших надходжень , на початок року: </t>
    </r>
    <r>
      <rPr>
        <i/>
        <sz val="11"/>
        <rFont val="Times New Roman"/>
        <family val="1"/>
        <charset val="204"/>
      </rPr>
      <t>залишок плану (реконструкція не є першочерговими видатками в умовах воєнного стану).</t>
    </r>
  </si>
  <si>
    <t xml:space="preserve">Аналіз бюджетної програми показав, що бюджетні кошти за вказаним напрямком не були використані у зв’язку з тим, що реконструкція не є першочерговими видатками в умовах воєнного стану </t>
  </si>
  <si>
    <t xml:space="preserve">Бюджетна  програма  в попередьому році була відсутня, а в поточному бюджетні кошти не були використані у зв’язку з тим, що реконструкція не є першочерговими видатками в умовах воєнного стану </t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</si>
  <si>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програма має  обмежений  термін  дії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</si>
  <si>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направлена на забезпечення розвитку інфраструктури території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</si>
  <si>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 У звітному періоді не відбулася реконструкція, бюджетна програма не виконана в умовах воєнного стану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</si>
  <si>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Підвищення експлуатаційних властивостей об`єктів соціальної та виробничої інфраструктури  комунальної власності</t>
    </r>
  </si>
  <si>
    <r>
      <t>Пояснення причин відхилень фактичних обсягів надходжень від планових:</t>
    </r>
    <r>
      <rPr>
        <i/>
        <sz val="11"/>
        <rFont val="Times New Roman"/>
        <family val="1"/>
        <charset val="204"/>
      </rPr>
      <t xml:space="preserve"> залишок плану (реконструкція не є першочерговими видатками в умовах воєнного стану).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</si>
</sst>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00"/>
    <numFmt numFmtId="167" formatCode="_-* #,##0.0\ _₽_-;\-* #,##0.0\ _₽_-;_-* &quot;-&quot;??\ _₽_-;_-@_-"/>
    <numFmt numFmtId="168" formatCode="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left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7" fontId="9" fillId="0" borderId="1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14" fillId="0" borderId="0" xfId="1" applyFont="1" applyFill="1" applyAlignment="1">
      <alignment horizontal="left" vertical="center" wrapText="1"/>
    </xf>
    <xf numFmtId="0" fontId="13" fillId="0" borderId="0" xfId="1" applyFont="1" applyFill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view="pageBreakPreview" topLeftCell="A61" zoomScaleNormal="85" zoomScaleSheetLayoutView="100" workbookViewId="0">
      <selection activeCell="A69" sqref="A69:K69"/>
    </sheetView>
  </sheetViews>
  <sheetFormatPr defaultColWidth="34" defaultRowHeight="12.75" x14ac:dyDescent="0.2"/>
  <cols>
    <col min="1" max="1" width="5.42578125" style="5" customWidth="1"/>
    <col min="2" max="2" width="34" style="5"/>
    <col min="3" max="3" width="10.5703125" style="5" customWidth="1"/>
    <col min="4" max="6" width="9.42578125" style="5" customWidth="1"/>
    <col min="7" max="7" width="9.28515625" style="5" customWidth="1"/>
    <col min="8" max="11" width="9.42578125" style="5" customWidth="1"/>
    <col min="12" max="16384" width="34" style="5"/>
  </cols>
  <sheetData>
    <row r="1" spans="1:11" x14ac:dyDescent="0.2">
      <c r="H1" s="60" t="s">
        <v>0</v>
      </c>
      <c r="I1" s="60"/>
      <c r="J1" s="60"/>
      <c r="K1" s="60"/>
    </row>
    <row r="2" spans="1:11" ht="35.25" customHeight="1" x14ac:dyDescent="0.2">
      <c r="H2" s="60" t="s">
        <v>1</v>
      </c>
      <c r="I2" s="60"/>
      <c r="J2" s="60"/>
      <c r="K2" s="60"/>
    </row>
    <row r="3" spans="1:11" ht="18.75" customHeight="1" x14ac:dyDescent="0.2">
      <c r="A3" s="59" t="s">
        <v>122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7.45" customHeight="1" x14ac:dyDescent="0.2">
      <c r="A4" s="1" t="s">
        <v>2</v>
      </c>
      <c r="B4" s="1" t="s">
        <v>3</v>
      </c>
      <c r="C4" s="1"/>
      <c r="D4" s="59" t="s">
        <v>4</v>
      </c>
      <c r="E4" s="59"/>
      <c r="F4" s="59"/>
      <c r="G4" s="59"/>
      <c r="H4" s="59"/>
      <c r="I4" s="59"/>
      <c r="J4" s="59"/>
      <c r="K4" s="59"/>
    </row>
    <row r="5" spans="1:11" ht="18" customHeight="1" x14ac:dyDescent="0.2">
      <c r="A5" s="2"/>
      <c r="B5" s="2" t="s">
        <v>5</v>
      </c>
      <c r="C5" s="2"/>
      <c r="D5" s="61" t="s">
        <v>6</v>
      </c>
      <c r="E5" s="61"/>
      <c r="F5" s="61"/>
      <c r="G5" s="61"/>
      <c r="H5" s="61"/>
      <c r="I5" s="61"/>
      <c r="J5" s="61"/>
      <c r="K5" s="61"/>
    </row>
    <row r="6" spans="1:11" ht="17.45" customHeight="1" x14ac:dyDescent="0.2">
      <c r="A6" s="1" t="s">
        <v>7</v>
      </c>
      <c r="B6" s="1" t="s">
        <v>8</v>
      </c>
      <c r="C6" s="1"/>
      <c r="D6" s="59" t="s">
        <v>4</v>
      </c>
      <c r="E6" s="59"/>
      <c r="F6" s="59"/>
      <c r="G6" s="59"/>
      <c r="H6" s="59"/>
      <c r="I6" s="59"/>
      <c r="J6" s="59"/>
      <c r="K6" s="59"/>
    </row>
    <row r="7" spans="1:11" ht="18" customHeight="1" x14ac:dyDescent="0.2">
      <c r="B7" s="2" t="s">
        <v>5</v>
      </c>
      <c r="D7" s="61" t="s">
        <v>9</v>
      </c>
      <c r="E7" s="61"/>
      <c r="F7" s="61"/>
      <c r="G7" s="61"/>
      <c r="H7" s="61"/>
      <c r="I7" s="61"/>
      <c r="J7" s="61"/>
      <c r="K7" s="61"/>
    </row>
    <row r="8" spans="1:11" s="1" customFormat="1" ht="39.6" customHeight="1" x14ac:dyDescent="0.2">
      <c r="A8" s="1" t="s">
        <v>10</v>
      </c>
      <c r="B8" s="1" t="s">
        <v>123</v>
      </c>
      <c r="C8" s="3" t="s">
        <v>124</v>
      </c>
      <c r="D8" s="62" t="s">
        <v>125</v>
      </c>
      <c r="E8" s="62"/>
      <c r="F8" s="62"/>
      <c r="G8" s="62"/>
      <c r="H8" s="62"/>
      <c r="I8" s="62"/>
      <c r="J8" s="62"/>
      <c r="K8" s="62"/>
    </row>
    <row r="9" spans="1:11" s="2" customFormat="1" ht="18.75" x14ac:dyDescent="0.2">
      <c r="A9" s="1"/>
      <c r="B9" s="2" t="s">
        <v>5</v>
      </c>
      <c r="C9" s="4" t="s">
        <v>11</v>
      </c>
    </row>
    <row r="10" spans="1:11" s="2" customFormat="1" ht="55.5" customHeight="1" x14ac:dyDescent="0.2">
      <c r="A10" s="1" t="s">
        <v>12</v>
      </c>
      <c r="B10" s="1" t="s">
        <v>13</v>
      </c>
      <c r="C10" s="63" t="s">
        <v>126</v>
      </c>
      <c r="D10" s="63"/>
      <c r="E10" s="63"/>
      <c r="F10" s="63"/>
      <c r="G10" s="63"/>
      <c r="H10" s="63"/>
      <c r="I10" s="63"/>
      <c r="J10" s="63"/>
      <c r="K10" s="63"/>
    </row>
    <row r="11" spans="1:11" s="2" customFormat="1" ht="16.899999999999999" customHeight="1" x14ac:dyDescent="0.2">
      <c r="A11" s="1" t="s">
        <v>14</v>
      </c>
      <c r="B11" s="58" t="s">
        <v>15</v>
      </c>
      <c r="C11" s="58"/>
      <c r="D11" s="58"/>
      <c r="E11" s="58"/>
      <c r="F11" s="58"/>
      <c r="G11" s="58"/>
      <c r="H11" s="58"/>
      <c r="I11" s="58"/>
      <c r="J11" s="58"/>
      <c r="K11" s="58"/>
    </row>
    <row r="12" spans="1:11" ht="18" customHeight="1" x14ac:dyDescent="0.2">
      <c r="A12" s="43" t="s">
        <v>16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ht="16.899999999999999" customHeight="1" x14ac:dyDescent="0.2">
      <c r="A13" s="36" t="s">
        <v>17</v>
      </c>
      <c r="B13" s="36" t="s">
        <v>18</v>
      </c>
      <c r="C13" s="40" t="s">
        <v>19</v>
      </c>
      <c r="D13" s="40"/>
      <c r="E13" s="40"/>
      <c r="F13" s="40" t="s">
        <v>20</v>
      </c>
      <c r="G13" s="40"/>
      <c r="H13" s="40"/>
      <c r="I13" s="40" t="s">
        <v>21</v>
      </c>
      <c r="J13" s="40"/>
      <c r="K13" s="40"/>
    </row>
    <row r="14" spans="1:11" ht="22.5" x14ac:dyDescent="0.2">
      <c r="A14" s="36"/>
      <c r="B14" s="36"/>
      <c r="C14" s="6" t="s">
        <v>22</v>
      </c>
      <c r="D14" s="6" t="s">
        <v>23</v>
      </c>
      <c r="E14" s="6" t="s">
        <v>24</v>
      </c>
      <c r="F14" s="6" t="s">
        <v>22</v>
      </c>
      <c r="G14" s="6" t="s">
        <v>25</v>
      </c>
      <c r="H14" s="6" t="s">
        <v>24</v>
      </c>
      <c r="I14" s="6" t="s">
        <v>26</v>
      </c>
      <c r="J14" s="6" t="s">
        <v>27</v>
      </c>
      <c r="K14" s="6" t="s">
        <v>24</v>
      </c>
    </row>
    <row r="15" spans="1:11" s="7" customFormat="1" ht="11.25" x14ac:dyDescent="0.2">
      <c r="A15" s="6"/>
      <c r="B15" s="6"/>
      <c r="C15" s="6" t="s">
        <v>28</v>
      </c>
      <c r="D15" s="6" t="s">
        <v>29</v>
      </c>
      <c r="E15" s="6" t="s">
        <v>30</v>
      </c>
      <c r="F15" s="6" t="s">
        <v>31</v>
      </c>
      <c r="G15" s="6" t="s">
        <v>32</v>
      </c>
      <c r="H15" s="6" t="s">
        <v>33</v>
      </c>
      <c r="I15" s="6" t="s">
        <v>34</v>
      </c>
      <c r="J15" s="6" t="s">
        <v>35</v>
      </c>
      <c r="K15" s="6" t="s">
        <v>36</v>
      </c>
    </row>
    <row r="16" spans="1:11" s="4" customFormat="1" ht="15" x14ac:dyDescent="0.2">
      <c r="A16" s="8" t="s">
        <v>37</v>
      </c>
      <c r="B16" s="16" t="s">
        <v>38</v>
      </c>
      <c r="C16" s="8"/>
      <c r="D16" s="8">
        <v>1000</v>
      </c>
      <c r="E16" s="8">
        <f>C16+D16</f>
        <v>1000</v>
      </c>
      <c r="F16" s="8"/>
      <c r="G16" s="8">
        <v>0</v>
      </c>
      <c r="H16" s="8">
        <f>F16+G16</f>
        <v>0</v>
      </c>
      <c r="I16" s="8">
        <f>C16-F16</f>
        <v>0</v>
      </c>
      <c r="J16" s="8">
        <f>D16-G16</f>
        <v>1000</v>
      </c>
      <c r="K16" s="8">
        <f>I16+J16</f>
        <v>1000</v>
      </c>
    </row>
    <row r="17" spans="1:11" ht="36.75" customHeight="1" x14ac:dyDescent="0.2">
      <c r="A17" s="43" t="s">
        <v>128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x14ac:dyDescent="0.2">
      <c r="A18" s="9"/>
      <c r="B18" s="9" t="s">
        <v>121</v>
      </c>
      <c r="C18" s="9"/>
      <c r="D18" s="9"/>
      <c r="E18" s="9"/>
      <c r="F18" s="9"/>
      <c r="G18" s="9"/>
      <c r="H18" s="9"/>
      <c r="I18" s="9"/>
      <c r="J18" s="9"/>
      <c r="K18" s="9"/>
    </row>
    <row r="19" spans="1:11" ht="116.25" customHeight="1" x14ac:dyDescent="0.2">
      <c r="A19" s="8">
        <v>1</v>
      </c>
      <c r="B19" s="11" t="s">
        <v>127</v>
      </c>
      <c r="C19" s="8"/>
      <c r="D19" s="21">
        <v>1000</v>
      </c>
      <c r="E19" s="21">
        <f>C19+D19</f>
        <v>1000</v>
      </c>
      <c r="F19" s="21"/>
      <c r="G19" s="21">
        <v>0</v>
      </c>
      <c r="H19" s="21">
        <f>F19+G19</f>
        <v>0</v>
      </c>
      <c r="I19" s="21">
        <f>C19-F19</f>
        <v>0</v>
      </c>
      <c r="J19" s="23">
        <f t="shared" ref="J19" si="0">D19-G19</f>
        <v>1000</v>
      </c>
      <c r="K19" s="23">
        <f t="shared" ref="K19" si="1">I19+J19</f>
        <v>1000</v>
      </c>
    </row>
    <row r="20" spans="1:11" s="31" customFormat="1" ht="36.75" customHeight="1" x14ac:dyDescent="0.2">
      <c r="A20" s="43" t="s">
        <v>128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spans="1:11" ht="15" x14ac:dyDescent="0.2">
      <c r="A21" s="8"/>
      <c r="B21" s="11"/>
      <c r="C21" s="8"/>
      <c r="D21" s="8"/>
      <c r="E21" s="8">
        <f>C21+D21</f>
        <v>0</v>
      </c>
      <c r="F21" s="8"/>
      <c r="G21" s="22"/>
      <c r="H21" s="23">
        <f t="shared" ref="H21" si="2">F21+G21</f>
        <v>0</v>
      </c>
      <c r="I21" s="23">
        <f t="shared" ref="I21:J21" si="3">C21-F21</f>
        <v>0</v>
      </c>
      <c r="J21" s="23">
        <f t="shared" si="3"/>
        <v>0</v>
      </c>
      <c r="K21" s="23">
        <f t="shared" ref="K21" si="4">I21+J21</f>
        <v>0</v>
      </c>
    </row>
    <row r="22" spans="1:11" ht="21.6" customHeight="1" x14ac:dyDescent="0.2">
      <c r="A22" s="43" t="s">
        <v>39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pans="1:11" ht="36" x14ac:dyDescent="0.2">
      <c r="A23" s="9" t="s">
        <v>40</v>
      </c>
      <c r="B23" s="9" t="s">
        <v>41</v>
      </c>
      <c r="C23" s="10" t="s">
        <v>42</v>
      </c>
      <c r="D23" s="10" t="s">
        <v>43</v>
      </c>
      <c r="E23" s="10" t="s">
        <v>44</v>
      </c>
    </row>
    <row r="24" spans="1:11" ht="15" x14ac:dyDescent="0.2">
      <c r="A24" s="9" t="s">
        <v>37</v>
      </c>
      <c r="B24" s="9" t="s">
        <v>45</v>
      </c>
      <c r="C24" s="9" t="s">
        <v>46</v>
      </c>
      <c r="D24" s="9"/>
      <c r="E24" s="9" t="s">
        <v>46</v>
      </c>
    </row>
    <row r="25" spans="1:11" ht="15" x14ac:dyDescent="0.2">
      <c r="A25" s="9"/>
      <c r="B25" s="9" t="s">
        <v>47</v>
      </c>
      <c r="C25" s="9"/>
      <c r="D25" s="9"/>
      <c r="E25" s="9"/>
    </row>
    <row r="26" spans="1:11" ht="15" x14ac:dyDescent="0.2">
      <c r="A26" s="9" t="s">
        <v>48</v>
      </c>
      <c r="B26" s="9" t="s">
        <v>49</v>
      </c>
      <c r="C26" s="9" t="s">
        <v>46</v>
      </c>
      <c r="D26" s="9"/>
      <c r="E26" s="9" t="s">
        <v>46</v>
      </c>
    </row>
    <row r="27" spans="1:11" ht="15" x14ac:dyDescent="0.2">
      <c r="A27" s="9" t="s">
        <v>50</v>
      </c>
      <c r="B27" s="9" t="s">
        <v>51</v>
      </c>
      <c r="C27" s="9" t="s">
        <v>46</v>
      </c>
      <c r="D27" s="9"/>
      <c r="E27" s="9" t="s">
        <v>46</v>
      </c>
    </row>
    <row r="28" spans="1:11" ht="62.25" customHeight="1" x14ac:dyDescent="0.2">
      <c r="A28" s="41" t="s">
        <v>136</v>
      </c>
      <c r="B28" s="36"/>
      <c r="C28" s="36"/>
      <c r="D28" s="36"/>
      <c r="E28" s="36"/>
    </row>
    <row r="29" spans="1:11" ht="15" x14ac:dyDescent="0.2">
      <c r="A29" s="9" t="s">
        <v>52</v>
      </c>
      <c r="B29" s="9" t="s">
        <v>53</v>
      </c>
      <c r="C29" s="24">
        <v>1000</v>
      </c>
      <c r="D29" s="24">
        <v>0</v>
      </c>
      <c r="E29" s="25">
        <f>SUM(E31:E34)</f>
        <v>1000</v>
      </c>
    </row>
    <row r="30" spans="1:11" ht="15" x14ac:dyDescent="0.2">
      <c r="A30" s="9"/>
      <c r="B30" s="9" t="s">
        <v>47</v>
      </c>
      <c r="C30" s="25"/>
      <c r="D30" s="25"/>
      <c r="E30" s="25"/>
    </row>
    <row r="31" spans="1:11" ht="15" x14ac:dyDescent="0.2">
      <c r="A31" s="9" t="s">
        <v>54</v>
      </c>
      <c r="B31" s="9" t="s">
        <v>49</v>
      </c>
      <c r="C31" s="25"/>
      <c r="D31" s="25"/>
      <c r="E31" s="25">
        <f>C31-D31</f>
        <v>0</v>
      </c>
    </row>
    <row r="32" spans="1:11" ht="15" x14ac:dyDescent="0.2">
      <c r="A32" s="9" t="s">
        <v>55</v>
      </c>
      <c r="B32" s="9" t="s">
        <v>56</v>
      </c>
      <c r="C32" s="25"/>
      <c r="D32" s="25"/>
      <c r="E32" s="25">
        <f>C32-D32</f>
        <v>0</v>
      </c>
    </row>
    <row r="33" spans="1:11" ht="15" x14ac:dyDescent="0.2">
      <c r="A33" s="9" t="s">
        <v>57</v>
      </c>
      <c r="B33" s="9" t="s">
        <v>58</v>
      </c>
      <c r="C33" s="25"/>
      <c r="D33" s="25"/>
      <c r="E33" s="25">
        <f>C33-D33</f>
        <v>0</v>
      </c>
    </row>
    <row r="34" spans="1:11" ht="15" x14ac:dyDescent="0.2">
      <c r="A34" s="9" t="s">
        <v>59</v>
      </c>
      <c r="B34" s="9" t="s">
        <v>60</v>
      </c>
      <c r="C34" s="24">
        <v>1000</v>
      </c>
      <c r="D34" s="24">
        <v>0</v>
      </c>
      <c r="E34" s="25">
        <f>C34-D34</f>
        <v>1000</v>
      </c>
    </row>
    <row r="35" spans="1:11" ht="44.25" customHeight="1" x14ac:dyDescent="0.2">
      <c r="A35" s="41" t="s">
        <v>143</v>
      </c>
      <c r="B35" s="36"/>
      <c r="C35" s="36"/>
      <c r="D35" s="36"/>
      <c r="E35" s="36"/>
    </row>
    <row r="36" spans="1:11" ht="15" x14ac:dyDescent="0.2">
      <c r="A36" s="9" t="s">
        <v>61</v>
      </c>
      <c r="B36" s="9" t="s">
        <v>62</v>
      </c>
      <c r="C36" s="9" t="s">
        <v>46</v>
      </c>
      <c r="D36" s="9"/>
      <c r="E36" s="9"/>
    </row>
    <row r="37" spans="1:11" ht="15" x14ac:dyDescent="0.2">
      <c r="A37" s="9"/>
      <c r="B37" s="9" t="s">
        <v>47</v>
      </c>
      <c r="C37" s="9"/>
      <c r="D37" s="9"/>
      <c r="E37" s="9"/>
    </row>
    <row r="38" spans="1:11" ht="15" x14ac:dyDescent="0.2">
      <c r="A38" s="9" t="s">
        <v>63</v>
      </c>
      <c r="B38" s="9" t="s">
        <v>49</v>
      </c>
      <c r="C38" s="9" t="s">
        <v>46</v>
      </c>
      <c r="D38" s="9"/>
      <c r="E38" s="9"/>
    </row>
    <row r="39" spans="1:11" ht="15" x14ac:dyDescent="0.2">
      <c r="A39" s="9" t="s">
        <v>64</v>
      </c>
      <c r="B39" s="9" t="s">
        <v>60</v>
      </c>
      <c r="C39" s="9" t="s">
        <v>46</v>
      </c>
      <c r="D39" s="9"/>
      <c r="E39" s="9"/>
    </row>
    <row r="41" spans="1:11" ht="16.149999999999999" customHeight="1" x14ac:dyDescent="0.2">
      <c r="A41" s="43" t="s">
        <v>65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3" spans="1:11" x14ac:dyDescent="0.2">
      <c r="A43" s="36" t="s">
        <v>40</v>
      </c>
      <c r="B43" s="36" t="s">
        <v>41</v>
      </c>
      <c r="C43" s="36" t="s">
        <v>66</v>
      </c>
      <c r="D43" s="36"/>
      <c r="E43" s="36"/>
      <c r="F43" s="36" t="s">
        <v>67</v>
      </c>
      <c r="G43" s="36"/>
      <c r="H43" s="36"/>
      <c r="I43" s="36" t="s">
        <v>68</v>
      </c>
      <c r="J43" s="36"/>
      <c r="K43" s="36"/>
    </row>
    <row r="44" spans="1:11" ht="22.9" customHeight="1" x14ac:dyDescent="0.2">
      <c r="A44" s="36"/>
      <c r="B44" s="36"/>
      <c r="C44" s="6" t="s">
        <v>69</v>
      </c>
      <c r="D44" s="6" t="s">
        <v>70</v>
      </c>
      <c r="E44" s="6" t="s">
        <v>24</v>
      </c>
      <c r="F44" s="6" t="s">
        <v>69</v>
      </c>
      <c r="G44" s="6" t="s">
        <v>70</v>
      </c>
      <c r="H44" s="6" t="s">
        <v>24</v>
      </c>
      <c r="I44" s="6" t="s">
        <v>69</v>
      </c>
      <c r="J44" s="6" t="s">
        <v>70</v>
      </c>
      <c r="K44" s="6" t="s">
        <v>24</v>
      </c>
    </row>
    <row r="45" spans="1:11" s="15" customFormat="1" ht="14.25" x14ac:dyDescent="0.2">
      <c r="A45" s="12" t="s">
        <v>71</v>
      </c>
      <c r="B45" s="12" t="s">
        <v>72</v>
      </c>
      <c r="C45" s="55"/>
      <c r="D45" s="55"/>
      <c r="E45" s="55"/>
      <c r="F45" s="55"/>
      <c r="G45" s="55"/>
      <c r="H45" s="55"/>
      <c r="I45" s="55"/>
      <c r="J45" s="55"/>
      <c r="K45" s="55"/>
    </row>
    <row r="46" spans="1:11" x14ac:dyDescent="0.2">
      <c r="A46" s="9">
        <v>1</v>
      </c>
      <c r="B46" s="13" t="s">
        <v>129</v>
      </c>
      <c r="C46" s="8"/>
      <c r="D46" s="8">
        <v>1000000</v>
      </c>
      <c r="E46" s="8">
        <f t="shared" ref="E46" si="5">C46+D46</f>
        <v>1000000</v>
      </c>
      <c r="F46" s="8"/>
      <c r="G46" s="8">
        <v>0</v>
      </c>
      <c r="H46" s="8">
        <f t="shared" ref="H46" si="6">F46+G46</f>
        <v>0</v>
      </c>
      <c r="I46" s="8">
        <f t="shared" ref="I46:J46" si="7">F46-C46</f>
        <v>0</v>
      </c>
      <c r="J46" s="8">
        <f t="shared" si="7"/>
        <v>-1000000</v>
      </c>
      <c r="K46" s="8">
        <f t="shared" ref="K46" si="8">I46+J46</f>
        <v>-1000000</v>
      </c>
    </row>
    <row r="47" spans="1:11" ht="30.75" customHeight="1" x14ac:dyDescent="0.2">
      <c r="A47" s="54" t="s">
        <v>133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 spans="1:11" s="15" customFormat="1" ht="14.25" x14ac:dyDescent="0.2">
      <c r="A48" s="12" t="s">
        <v>73</v>
      </c>
      <c r="B48" s="12" t="s">
        <v>74</v>
      </c>
      <c r="C48" s="55"/>
      <c r="D48" s="55"/>
      <c r="E48" s="55"/>
      <c r="F48" s="55"/>
      <c r="G48" s="55"/>
      <c r="H48" s="55"/>
      <c r="I48" s="55"/>
      <c r="J48" s="55"/>
      <c r="K48" s="55"/>
    </row>
    <row r="49" spans="1:11" ht="19.5" customHeight="1" x14ac:dyDescent="0.2">
      <c r="A49" s="9">
        <v>2</v>
      </c>
      <c r="B49" s="13" t="s">
        <v>130</v>
      </c>
      <c r="C49" s="8"/>
      <c r="D49" s="8">
        <v>1</v>
      </c>
      <c r="E49" s="8">
        <f>C49+D49</f>
        <v>1</v>
      </c>
      <c r="F49" s="8"/>
      <c r="G49" s="8">
        <v>0</v>
      </c>
      <c r="H49" s="8">
        <f>F49+G49</f>
        <v>0</v>
      </c>
      <c r="I49" s="8">
        <f>F49-C49</f>
        <v>0</v>
      </c>
      <c r="J49" s="8">
        <f>G49-D49</f>
        <v>-1</v>
      </c>
      <c r="K49" s="8">
        <f>I49+J49</f>
        <v>-1</v>
      </c>
    </row>
    <row r="50" spans="1:11" s="31" customFormat="1" ht="30.75" customHeight="1" x14ac:dyDescent="0.2">
      <c r="A50" s="54" t="s">
        <v>133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 spans="1:11" s="15" customFormat="1" ht="14.25" x14ac:dyDescent="0.2">
      <c r="A51" s="12" t="s">
        <v>75</v>
      </c>
      <c r="B51" s="12" t="s">
        <v>76</v>
      </c>
      <c r="C51" s="55"/>
      <c r="D51" s="55"/>
      <c r="E51" s="55"/>
      <c r="F51" s="55"/>
      <c r="G51" s="55"/>
      <c r="H51" s="55"/>
      <c r="I51" s="55"/>
      <c r="J51" s="55"/>
      <c r="K51" s="55"/>
    </row>
    <row r="52" spans="1:11" ht="19.5" customHeight="1" x14ac:dyDescent="0.2">
      <c r="A52" s="9">
        <v>3</v>
      </c>
      <c r="B52" s="13" t="s">
        <v>131</v>
      </c>
      <c r="C52" s="8"/>
      <c r="D52" s="8">
        <v>1000000</v>
      </c>
      <c r="E52" s="8">
        <f t="shared" ref="E52" si="9">C52+D52</f>
        <v>1000000</v>
      </c>
      <c r="F52" s="8"/>
      <c r="G52" s="8">
        <v>0</v>
      </c>
      <c r="H52" s="8">
        <f t="shared" ref="H52" si="10">F52+G52</f>
        <v>0</v>
      </c>
      <c r="I52" s="8">
        <f t="shared" ref="I52:J52" si="11">F52-C52</f>
        <v>0</v>
      </c>
      <c r="J52" s="8">
        <f t="shared" si="11"/>
        <v>-1000000</v>
      </c>
      <c r="K52" s="8">
        <f t="shared" ref="K52" si="12">I52+J52</f>
        <v>-1000000</v>
      </c>
    </row>
    <row r="53" spans="1:11" s="31" customFormat="1" ht="30.75" customHeight="1" x14ac:dyDescent="0.2">
      <c r="A53" s="54" t="s">
        <v>133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 spans="1:11" s="15" customFormat="1" ht="14.25" x14ac:dyDescent="0.2">
      <c r="A54" s="12">
        <v>4</v>
      </c>
      <c r="B54" s="14" t="s">
        <v>77</v>
      </c>
      <c r="C54" s="55"/>
      <c r="D54" s="55"/>
      <c r="E54" s="55"/>
      <c r="F54" s="55"/>
      <c r="G54" s="55"/>
      <c r="H54" s="55"/>
      <c r="I54" s="55"/>
      <c r="J54" s="55"/>
      <c r="K54" s="55"/>
    </row>
    <row r="55" spans="1:11" x14ac:dyDescent="0.2">
      <c r="A55" s="9">
        <v>4</v>
      </c>
      <c r="B55" s="13" t="s">
        <v>132</v>
      </c>
      <c r="C55" s="8"/>
      <c r="D55" s="8">
        <v>100</v>
      </c>
      <c r="E55" s="8">
        <f t="shared" ref="E55" si="13">C55+D55</f>
        <v>100</v>
      </c>
      <c r="F55" s="8"/>
      <c r="G55" s="8">
        <v>0</v>
      </c>
      <c r="H55" s="8">
        <f t="shared" ref="H55" si="14">F55+G55</f>
        <v>0</v>
      </c>
      <c r="I55" s="8">
        <f t="shared" ref="I55:J55" si="15">F55-C55</f>
        <v>0</v>
      </c>
      <c r="J55" s="8">
        <f t="shared" si="15"/>
        <v>-100</v>
      </c>
      <c r="K55" s="8">
        <f t="shared" ref="K55" si="16">I55+J55</f>
        <v>-100</v>
      </c>
    </row>
    <row r="56" spans="1:11" s="31" customFormat="1" ht="30.75" customHeight="1" x14ac:dyDescent="0.2">
      <c r="A56" s="54" t="s">
        <v>133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 spans="1:11" ht="49.5" customHeight="1" x14ac:dyDescent="0.2">
      <c r="A57" s="56" t="s">
        <v>134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 spans="1:11" ht="15" customHeight="1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</row>
    <row r="59" spans="1:11" ht="13.15" customHeight="1" x14ac:dyDescent="0.2">
      <c r="A59" s="34" t="s">
        <v>78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</row>
    <row r="60" spans="1:11" ht="24.75" customHeight="1" x14ac:dyDescent="0.2">
      <c r="A60" s="35" t="s">
        <v>137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spans="1:11" ht="17.45" customHeight="1" x14ac:dyDescent="0.2">
      <c r="A61" s="44" t="s">
        <v>80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spans="1:11" ht="28.35" customHeight="1" x14ac:dyDescent="0.2">
      <c r="A62" s="36" t="s">
        <v>40</v>
      </c>
      <c r="B62" s="36" t="s">
        <v>41</v>
      </c>
      <c r="C62" s="40" t="s">
        <v>81</v>
      </c>
      <c r="D62" s="40"/>
      <c r="E62" s="40"/>
      <c r="F62" s="40" t="s">
        <v>82</v>
      </c>
      <c r="G62" s="40"/>
      <c r="H62" s="40"/>
      <c r="I62" s="53" t="s">
        <v>83</v>
      </c>
      <c r="J62" s="40"/>
      <c r="K62" s="40"/>
    </row>
    <row r="63" spans="1:11" s="7" customFormat="1" ht="20.45" customHeight="1" x14ac:dyDescent="0.2">
      <c r="A63" s="36"/>
      <c r="B63" s="36"/>
      <c r="C63" s="6" t="s">
        <v>22</v>
      </c>
      <c r="D63" s="6" t="s">
        <v>23</v>
      </c>
      <c r="E63" s="6" t="s">
        <v>24</v>
      </c>
      <c r="F63" s="6" t="s">
        <v>22</v>
      </c>
      <c r="G63" s="6" t="s">
        <v>23</v>
      </c>
      <c r="H63" s="6" t="s">
        <v>24</v>
      </c>
      <c r="I63" s="6" t="s">
        <v>22</v>
      </c>
      <c r="J63" s="6" t="s">
        <v>23</v>
      </c>
      <c r="K63" s="6" t="s">
        <v>24</v>
      </c>
    </row>
    <row r="64" spans="1:11" ht="15" x14ac:dyDescent="0.2">
      <c r="A64" s="9"/>
      <c r="B64" s="9" t="s">
        <v>84</v>
      </c>
      <c r="C64" s="23"/>
      <c r="D64" s="23">
        <v>0</v>
      </c>
      <c r="E64" s="23">
        <f>C64+D64</f>
        <v>0</v>
      </c>
      <c r="F64" s="23">
        <f>F16</f>
        <v>0</v>
      </c>
      <c r="G64" s="23">
        <f>G16</f>
        <v>0</v>
      </c>
      <c r="H64" s="23">
        <f>F64+G64</f>
        <v>0</v>
      </c>
      <c r="I64" s="23"/>
      <c r="J64" s="26"/>
      <c r="K64" s="26"/>
    </row>
    <row r="65" spans="1:11" ht="28.9" customHeight="1" x14ac:dyDescent="0.2">
      <c r="A65" s="37" t="s">
        <v>85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</row>
    <row r="66" spans="1:11" ht="27" customHeight="1" x14ac:dyDescent="0.2">
      <c r="A66" s="38" t="s">
        <v>138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spans="1:11" ht="15" x14ac:dyDescent="0.2">
      <c r="A67" s="9"/>
      <c r="B67" s="9" t="s">
        <v>47</v>
      </c>
      <c r="C67" s="9"/>
      <c r="D67" s="9"/>
      <c r="E67" s="9"/>
      <c r="F67" s="17"/>
      <c r="G67" s="17"/>
      <c r="H67" s="17"/>
      <c r="I67" s="17"/>
      <c r="J67" s="17"/>
      <c r="K67" s="17"/>
    </row>
    <row r="68" spans="1:11" ht="120" x14ac:dyDescent="0.2">
      <c r="A68" s="9"/>
      <c r="B68" s="33" t="s">
        <v>127</v>
      </c>
      <c r="C68" s="22"/>
      <c r="D68" s="27"/>
      <c r="E68" s="27"/>
      <c r="F68" s="22"/>
      <c r="G68" s="27">
        <v>0</v>
      </c>
      <c r="H68" s="27">
        <f t="shared" ref="H68" si="17">F68+G68</f>
        <v>0</v>
      </c>
      <c r="I68" s="27"/>
      <c r="J68" s="27"/>
      <c r="K68" s="27"/>
    </row>
    <row r="69" spans="1:11" ht="44.25" customHeight="1" x14ac:dyDescent="0.2">
      <c r="A69" s="39" t="s">
        <v>86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</row>
    <row r="70" spans="1:11" s="32" customFormat="1" ht="27" customHeight="1" x14ac:dyDescent="0.2">
      <c r="A70" s="38" t="s">
        <v>138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</row>
    <row r="71" spans="1:11" s="15" customFormat="1" ht="14.25" x14ac:dyDescent="0.2">
      <c r="A71" s="12" t="s">
        <v>71</v>
      </c>
      <c r="B71" s="12" t="s">
        <v>72</v>
      </c>
      <c r="C71" s="8"/>
      <c r="D71" s="8"/>
      <c r="E71" s="8"/>
      <c r="F71" s="8"/>
      <c r="G71" s="8"/>
      <c r="H71" s="8"/>
      <c r="I71" s="28"/>
      <c r="J71" s="28"/>
      <c r="K71" s="28"/>
    </row>
    <row r="72" spans="1:11" x14ac:dyDescent="0.2">
      <c r="A72" s="9">
        <v>1</v>
      </c>
      <c r="B72" s="13" t="str">
        <f>B46</f>
        <v>обсяг видатків на реконструкцію</v>
      </c>
      <c r="C72" s="8"/>
      <c r="D72" s="21">
        <v>0</v>
      </c>
      <c r="E72" s="21">
        <f t="shared" ref="E72" si="18">C72+D72</f>
        <v>0</v>
      </c>
      <c r="F72" s="8"/>
      <c r="G72" s="8">
        <v>0</v>
      </c>
      <c r="H72" s="8">
        <f t="shared" ref="H72" si="19">F72+G72</f>
        <v>0</v>
      </c>
      <c r="I72" s="29"/>
      <c r="J72" s="29"/>
      <c r="K72" s="29"/>
    </row>
    <row r="73" spans="1:11" s="15" customFormat="1" ht="14.25" x14ac:dyDescent="0.2">
      <c r="A73" s="12" t="s">
        <v>73</v>
      </c>
      <c r="B73" s="12" t="s">
        <v>74</v>
      </c>
      <c r="C73" s="18"/>
      <c r="D73" s="20"/>
      <c r="E73" s="20"/>
      <c r="F73" s="18"/>
      <c r="G73" s="18"/>
      <c r="H73" s="18"/>
      <c r="I73" s="28"/>
      <c r="J73" s="29"/>
      <c r="K73" s="29"/>
    </row>
    <row r="74" spans="1:11" ht="24" x14ac:dyDescent="0.2">
      <c r="A74" s="9">
        <v>2</v>
      </c>
      <c r="B74" s="13" t="str">
        <f>B49</f>
        <v>кількість об’єктів, які планується реконструювати</v>
      </c>
      <c r="C74" s="8"/>
      <c r="D74" s="21"/>
      <c r="E74" s="21">
        <f t="shared" ref="E74" si="20">C74+D74</f>
        <v>0</v>
      </c>
      <c r="F74" s="8"/>
      <c r="G74" s="8">
        <v>0</v>
      </c>
      <c r="H74" s="8">
        <f t="shared" ref="H74" si="21">F74+G74</f>
        <v>0</v>
      </c>
      <c r="I74" s="28"/>
      <c r="J74" s="29"/>
      <c r="K74" s="29"/>
    </row>
    <row r="75" spans="1:11" s="15" customFormat="1" ht="14.25" x14ac:dyDescent="0.2">
      <c r="A75" s="12" t="s">
        <v>75</v>
      </c>
      <c r="B75" s="12" t="s">
        <v>76</v>
      </c>
      <c r="C75" s="18"/>
      <c r="D75" s="20"/>
      <c r="E75" s="20"/>
      <c r="F75" s="18"/>
      <c r="G75" s="18"/>
      <c r="H75" s="18"/>
      <c r="I75" s="30"/>
      <c r="J75" s="29"/>
      <c r="K75" s="29"/>
    </row>
    <row r="76" spans="1:11" ht="24" x14ac:dyDescent="0.2">
      <c r="A76" s="9">
        <v>3</v>
      </c>
      <c r="B76" s="13" t="str">
        <f>B52</f>
        <v>середні витрати на реконструкцію одного об’єкта</v>
      </c>
      <c r="C76" s="8"/>
      <c r="D76" s="21"/>
      <c r="E76" s="21">
        <f t="shared" ref="E76" si="22">C76+D76</f>
        <v>0</v>
      </c>
      <c r="F76" s="8"/>
      <c r="G76" s="8">
        <v>0</v>
      </c>
      <c r="H76" s="8">
        <f t="shared" ref="H76" si="23">F76+G76</f>
        <v>0</v>
      </c>
      <c r="I76" s="28"/>
      <c r="J76" s="29"/>
      <c r="K76" s="29"/>
    </row>
    <row r="77" spans="1:11" s="15" customFormat="1" ht="14.25" x14ac:dyDescent="0.2">
      <c r="A77" s="12">
        <v>4</v>
      </c>
      <c r="B77" s="14" t="s">
        <v>77</v>
      </c>
      <c r="C77" s="18"/>
      <c r="D77" s="20"/>
      <c r="E77" s="20"/>
      <c r="F77" s="18"/>
      <c r="G77" s="18"/>
      <c r="H77" s="18"/>
      <c r="I77" s="30"/>
      <c r="J77" s="29"/>
      <c r="K77" s="29"/>
    </row>
    <row r="78" spans="1:11" ht="27.75" customHeight="1" x14ac:dyDescent="0.2">
      <c r="A78" s="9">
        <v>4</v>
      </c>
      <c r="B78" s="13" t="str">
        <f>B55</f>
        <v>рівень виконання завдання</v>
      </c>
      <c r="C78" s="8"/>
      <c r="D78" s="21"/>
      <c r="E78" s="21">
        <f>C78+D78</f>
        <v>0</v>
      </c>
      <c r="F78" s="8"/>
      <c r="G78" s="8">
        <v>0</v>
      </c>
      <c r="H78" s="8">
        <f>F78+G78</f>
        <v>0</v>
      </c>
      <c r="I78" s="28"/>
      <c r="J78" s="29"/>
      <c r="K78" s="29"/>
    </row>
    <row r="79" spans="1:11" ht="17.45" customHeight="1" x14ac:dyDescent="0.2">
      <c r="A79" s="39" t="s">
        <v>87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</row>
    <row r="80" spans="1:11" s="32" customFormat="1" ht="27" customHeight="1" x14ac:dyDescent="0.2">
      <c r="A80" s="38" t="s">
        <v>138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</row>
    <row r="81" spans="1:11" ht="13.9" customHeight="1" x14ac:dyDescent="0.2">
      <c r="A81" s="42" t="s">
        <v>88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</row>
    <row r="82" spans="1:11" ht="21" customHeight="1" x14ac:dyDescent="0.2">
      <c r="A82" s="35" t="s">
        <v>79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</row>
    <row r="83" spans="1:11" ht="15" customHeight="1" x14ac:dyDescent="0.2">
      <c r="A83" s="43" t="s">
        <v>89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</row>
    <row r="84" spans="1:11" ht="72" x14ac:dyDescent="0.2">
      <c r="A84" s="9" t="s">
        <v>90</v>
      </c>
      <c r="B84" s="9" t="s">
        <v>41</v>
      </c>
      <c r="C84" s="10" t="s">
        <v>91</v>
      </c>
      <c r="D84" s="10" t="s">
        <v>92</v>
      </c>
      <c r="E84" s="10" t="s">
        <v>93</v>
      </c>
      <c r="F84" s="10" t="s">
        <v>44</v>
      </c>
      <c r="G84" s="10" t="s">
        <v>94</v>
      </c>
      <c r="H84" s="10" t="s">
        <v>95</v>
      </c>
    </row>
    <row r="85" spans="1:11" ht="15" x14ac:dyDescent="0.2">
      <c r="A85" s="9" t="s">
        <v>37</v>
      </c>
      <c r="B85" s="9" t="s">
        <v>52</v>
      </c>
      <c r="C85" s="9" t="s">
        <v>61</v>
      </c>
      <c r="D85" s="9" t="s">
        <v>96</v>
      </c>
      <c r="E85" s="9" t="s">
        <v>97</v>
      </c>
      <c r="F85" s="9" t="s">
        <v>98</v>
      </c>
      <c r="G85" s="9" t="s">
        <v>99</v>
      </c>
      <c r="H85" s="9" t="s">
        <v>100</v>
      </c>
    </row>
    <row r="86" spans="1:11" ht="15" x14ac:dyDescent="0.2">
      <c r="A86" s="9" t="s">
        <v>101</v>
      </c>
      <c r="B86" s="9" t="s">
        <v>102</v>
      </c>
      <c r="C86" s="9" t="s">
        <v>46</v>
      </c>
      <c r="D86" s="9"/>
      <c r="E86" s="9"/>
      <c r="F86" s="9">
        <f>E86-D86</f>
        <v>0</v>
      </c>
      <c r="G86" s="9" t="s">
        <v>46</v>
      </c>
      <c r="H86" s="9" t="s">
        <v>46</v>
      </c>
    </row>
    <row r="87" spans="1:11" ht="15" x14ac:dyDescent="0.2">
      <c r="A87" s="9"/>
      <c r="B87" s="9" t="s">
        <v>103</v>
      </c>
      <c r="C87" s="9" t="s">
        <v>46</v>
      </c>
      <c r="D87" s="9"/>
      <c r="E87" s="9"/>
      <c r="F87" s="9">
        <f t="shared" ref="F87:F88" si="24">E87-D87</f>
        <v>0</v>
      </c>
      <c r="G87" s="9" t="s">
        <v>46</v>
      </c>
      <c r="H87" s="9" t="s">
        <v>46</v>
      </c>
    </row>
    <row r="88" spans="1:11" ht="30" x14ac:dyDescent="0.2">
      <c r="A88" s="9"/>
      <c r="B88" s="9" t="s">
        <v>104</v>
      </c>
      <c r="C88" s="9" t="s">
        <v>46</v>
      </c>
      <c r="D88" s="9"/>
      <c r="E88" s="9"/>
      <c r="F88" s="9">
        <f t="shared" si="24"/>
        <v>0</v>
      </c>
      <c r="G88" s="9" t="s">
        <v>46</v>
      </c>
      <c r="H88" s="9" t="s">
        <v>46</v>
      </c>
    </row>
    <row r="89" spans="1:11" ht="15" x14ac:dyDescent="0.2">
      <c r="A89" s="9"/>
      <c r="B89" s="9" t="s">
        <v>105</v>
      </c>
      <c r="C89" s="9" t="s">
        <v>46</v>
      </c>
      <c r="D89" s="9"/>
      <c r="E89" s="9"/>
      <c r="F89" s="9"/>
      <c r="G89" s="9" t="s">
        <v>46</v>
      </c>
      <c r="H89" s="9" t="s">
        <v>46</v>
      </c>
    </row>
    <row r="90" spans="1:11" ht="15" x14ac:dyDescent="0.2">
      <c r="A90" s="9"/>
      <c r="B90" s="9" t="s">
        <v>106</v>
      </c>
      <c r="C90" s="9" t="s">
        <v>46</v>
      </c>
      <c r="D90" s="9"/>
      <c r="E90" s="9"/>
      <c r="F90" s="9"/>
      <c r="G90" s="9" t="s">
        <v>46</v>
      </c>
      <c r="H90" s="9" t="s">
        <v>46</v>
      </c>
    </row>
    <row r="91" spans="1:11" x14ac:dyDescent="0.2">
      <c r="A91" s="41" t="s">
        <v>107</v>
      </c>
      <c r="B91" s="36"/>
      <c r="C91" s="36"/>
      <c r="D91" s="36"/>
      <c r="E91" s="36"/>
      <c r="F91" s="36"/>
      <c r="G91" s="36"/>
      <c r="H91" s="36"/>
    </row>
    <row r="92" spans="1:11" ht="15" x14ac:dyDescent="0.2">
      <c r="A92" s="9" t="s">
        <v>52</v>
      </c>
      <c r="B92" s="9" t="s">
        <v>108</v>
      </c>
      <c r="C92" s="9" t="s">
        <v>46</v>
      </c>
      <c r="D92" s="9"/>
      <c r="E92" s="9"/>
      <c r="F92" s="9">
        <f t="shared" ref="F92" si="25">E92-D92</f>
        <v>0</v>
      </c>
      <c r="G92" s="9" t="s">
        <v>46</v>
      </c>
      <c r="H92" s="9" t="s">
        <v>46</v>
      </c>
    </row>
    <row r="93" spans="1:11" x14ac:dyDescent="0.2">
      <c r="A93" s="41" t="s">
        <v>109</v>
      </c>
      <c r="B93" s="36"/>
      <c r="C93" s="36"/>
      <c r="D93" s="36"/>
      <c r="E93" s="36"/>
      <c r="F93" s="36"/>
      <c r="G93" s="36"/>
      <c r="H93" s="36"/>
    </row>
    <row r="94" spans="1:11" x14ac:dyDescent="0.2">
      <c r="A94" s="36" t="s">
        <v>110</v>
      </c>
      <c r="B94" s="36"/>
      <c r="C94" s="36"/>
      <c r="D94" s="36"/>
      <c r="E94" s="36"/>
      <c r="F94" s="36"/>
      <c r="G94" s="36"/>
      <c r="H94" s="36"/>
    </row>
    <row r="95" spans="1:11" ht="15" x14ac:dyDescent="0.2">
      <c r="A95" s="9" t="s">
        <v>54</v>
      </c>
      <c r="B95" s="9" t="s">
        <v>111</v>
      </c>
      <c r="C95" s="9"/>
      <c r="D95" s="9"/>
      <c r="E95" s="9"/>
      <c r="F95" s="9"/>
      <c r="G95" s="9"/>
      <c r="H95" s="9"/>
    </row>
    <row r="96" spans="1:11" ht="15" x14ac:dyDescent="0.2">
      <c r="A96" s="9"/>
      <c r="B96" s="9" t="s">
        <v>112</v>
      </c>
      <c r="C96" s="9"/>
      <c r="D96" s="9"/>
      <c r="E96" s="9"/>
      <c r="F96" s="9">
        <f t="shared" ref="F96" si="26">E96-D96</f>
        <v>0</v>
      </c>
      <c r="G96" s="9"/>
      <c r="H96" s="9"/>
    </row>
    <row r="97" spans="1:11" ht="13.5" thickBot="1" x14ac:dyDescent="0.25">
      <c r="A97" s="47" t="s">
        <v>113</v>
      </c>
      <c r="B97" s="48"/>
      <c r="C97" s="48"/>
      <c r="D97" s="48"/>
      <c r="E97" s="48"/>
      <c r="F97" s="48"/>
      <c r="G97" s="48"/>
      <c r="H97" s="49"/>
    </row>
    <row r="98" spans="1:11" ht="30" x14ac:dyDescent="0.2">
      <c r="A98" s="9"/>
      <c r="B98" s="11" t="s">
        <v>114</v>
      </c>
      <c r="C98" s="9"/>
      <c r="D98" s="9"/>
      <c r="E98" s="9"/>
      <c r="F98" s="9">
        <f t="shared" ref="F98" si="27">E98-D98</f>
        <v>0</v>
      </c>
      <c r="G98" s="9"/>
      <c r="H98" s="9"/>
    </row>
    <row r="99" spans="1:11" ht="30" x14ac:dyDescent="0.2">
      <c r="A99" s="9"/>
      <c r="B99" s="9" t="s">
        <v>115</v>
      </c>
      <c r="C99" s="9"/>
      <c r="D99" s="9"/>
      <c r="E99" s="9"/>
      <c r="F99" s="9"/>
      <c r="G99" s="9"/>
      <c r="H99" s="9"/>
    </row>
    <row r="100" spans="1:11" ht="30" x14ac:dyDescent="0.2">
      <c r="A100" s="9" t="s">
        <v>55</v>
      </c>
      <c r="B100" s="9" t="s">
        <v>116</v>
      </c>
      <c r="C100" s="9" t="s">
        <v>46</v>
      </c>
      <c r="D100" s="9"/>
      <c r="E100" s="9"/>
      <c r="F100" s="9"/>
      <c r="G100" s="9" t="s">
        <v>46</v>
      </c>
      <c r="H100" s="9" t="s">
        <v>46</v>
      </c>
    </row>
    <row r="101" spans="1:11" ht="22.9" customHeight="1" x14ac:dyDescent="0.2">
      <c r="A101" s="50" t="s">
        <v>120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</row>
    <row r="102" spans="1:11" ht="24" customHeight="1" x14ac:dyDescent="0.2">
      <c r="A102" s="50" t="s">
        <v>135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</row>
    <row r="103" spans="1:11" ht="18" customHeight="1" x14ac:dyDescent="0.2">
      <c r="A103" s="50" t="s">
        <v>117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</row>
    <row r="104" spans="1:11" ht="29.25" customHeight="1" x14ac:dyDescent="0.2">
      <c r="A104" s="51" t="s">
        <v>140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</row>
    <row r="105" spans="1:11" ht="42.75" customHeight="1" x14ac:dyDescent="0.2">
      <c r="A105" s="45" t="s">
        <v>141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</row>
    <row r="106" spans="1:11" ht="36.75" customHeight="1" x14ac:dyDescent="0.2">
      <c r="A106" s="45" t="s">
        <v>142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</row>
    <row r="107" spans="1:11" ht="26.25" customHeight="1" x14ac:dyDescent="0.2">
      <c r="A107" s="45" t="s">
        <v>139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</row>
    <row r="108" spans="1:11" ht="59.85" customHeight="1" x14ac:dyDescent="0.2">
      <c r="B108" s="19" t="s">
        <v>118</v>
      </c>
      <c r="C108" s="19"/>
      <c r="D108" s="19"/>
      <c r="E108" s="46" t="s">
        <v>119</v>
      </c>
      <c r="F108" s="46"/>
      <c r="G108" s="46"/>
    </row>
  </sheetData>
  <mergeCells count="74">
    <mergeCell ref="C10:K10"/>
    <mergeCell ref="A20:K20"/>
    <mergeCell ref="A70:K70"/>
    <mergeCell ref="A80:K80"/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A56:K56"/>
    <mergeCell ref="B11:K11"/>
    <mergeCell ref="A12:K12"/>
    <mergeCell ref="C45:E45"/>
    <mergeCell ref="F45:H45"/>
    <mergeCell ref="I45:K45"/>
    <mergeCell ref="A17:K17"/>
    <mergeCell ref="A22:K22"/>
    <mergeCell ref="A28:E28"/>
    <mergeCell ref="A35:E35"/>
    <mergeCell ref="A41:K41"/>
    <mergeCell ref="A43:A44"/>
    <mergeCell ref="B43:B44"/>
    <mergeCell ref="C43:E43"/>
    <mergeCell ref="F43:H43"/>
    <mergeCell ref="I43:K43"/>
    <mergeCell ref="F62:H62"/>
    <mergeCell ref="I62:K62"/>
    <mergeCell ref="A58:K58"/>
    <mergeCell ref="A47:K47"/>
    <mergeCell ref="C48:E48"/>
    <mergeCell ref="F48:H48"/>
    <mergeCell ref="I48:K48"/>
    <mergeCell ref="C51:E51"/>
    <mergeCell ref="F51:H51"/>
    <mergeCell ref="I51:K51"/>
    <mergeCell ref="C54:E54"/>
    <mergeCell ref="F54:H54"/>
    <mergeCell ref="I54:K54"/>
    <mergeCell ref="A57:K57"/>
    <mergeCell ref="A50:K50"/>
    <mergeCell ref="A53:K53"/>
    <mergeCell ref="A106:K106"/>
    <mergeCell ref="A107:K107"/>
    <mergeCell ref="E108:G108"/>
    <mergeCell ref="A97:H97"/>
    <mergeCell ref="A101:K101"/>
    <mergeCell ref="A102:K102"/>
    <mergeCell ref="A103:K103"/>
    <mergeCell ref="A104:K104"/>
    <mergeCell ref="A105:K105"/>
    <mergeCell ref="A59:K59"/>
    <mergeCell ref="A60:K60"/>
    <mergeCell ref="A94:H94"/>
    <mergeCell ref="A65:K65"/>
    <mergeCell ref="A66:K66"/>
    <mergeCell ref="A69:K69"/>
    <mergeCell ref="A79:K79"/>
    <mergeCell ref="A93:H93"/>
    <mergeCell ref="A81:K81"/>
    <mergeCell ref="A82:K82"/>
    <mergeCell ref="A83:K83"/>
    <mergeCell ref="A91:H91"/>
    <mergeCell ref="A61:K61"/>
    <mergeCell ref="A62:A63"/>
    <mergeCell ref="B62:B63"/>
    <mergeCell ref="C62:E62"/>
  </mergeCells>
  <pageMargins left="0.70866141732283472" right="0.70866141732283472" top="0.74803149606299213" bottom="0.74803149606299213" header="0.31496062992125984" footer="0.31496062992125984"/>
  <pageSetup paperSize="9" scale="71" fitToHeight="5" orientation="portrait" r:id="rId1"/>
  <rowBreaks count="3" manualBreakCount="3">
    <brk id="27" max="16383" man="1"/>
    <brk id="58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VNMR-BUKH-03</dc:creator>
  <cp:lastModifiedBy>VNMR</cp:lastModifiedBy>
  <cp:lastPrinted>2023-02-10T13:09:18Z</cp:lastPrinted>
  <dcterms:created xsi:type="dcterms:W3CDTF">2022-02-14T08:26:26Z</dcterms:created>
  <dcterms:modified xsi:type="dcterms:W3CDTF">2024-02-06T14:45:49Z</dcterms:modified>
</cp:coreProperties>
</file>